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oncern2com.sharepoint.com/sites/i_SomaliaLogs/0801 Tenders/2026/4. School Teaching Materials/E. Tender Dossier &amp; Advert/"/>
    </mc:Choice>
  </mc:AlternateContent>
  <xr:revisionPtr revIDLastSave="35" documentId="8_{1BC17324-BAA2-4D05-8A53-888650C340CD}" xr6:coauthVersionLast="47" xr6:coauthVersionMax="47" xr10:uidLastSave="{57D2B181-A5D0-459F-B8F1-DDF7C5F75EAA}"/>
  <bookViews>
    <workbookView xWindow="-110" yWindow="-110" windowWidth="19420" windowHeight="10300" xr2:uid="{1A1C25C9-8DE8-4EF8-A49B-6A4F4BD8593F}"/>
  </bookViews>
  <sheets>
    <sheet name="Sheet2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0" i="1" l="1"/>
  <c r="G6" i="1"/>
  <c r="G7" i="1"/>
  <c r="G8" i="1"/>
  <c r="G9" i="1"/>
  <c r="E12" i="1"/>
  <c r="G12" i="1" s="1"/>
  <c r="E13" i="1"/>
  <c r="G13" i="1" s="1"/>
  <c r="E14" i="1"/>
  <c r="G14" i="1" s="1"/>
  <c r="E15" i="1"/>
  <c r="G15" i="1" s="1"/>
  <c r="G16" i="1"/>
  <c r="G17" i="1"/>
  <c r="G18" i="1"/>
  <c r="G19" i="1"/>
  <c r="E22" i="1"/>
  <c r="G22" i="1"/>
  <c r="E23" i="1"/>
  <c r="G23" i="1" s="1"/>
  <c r="E24" i="1"/>
  <c r="G24" i="1"/>
  <c r="G26" i="1"/>
  <c r="G27" i="1"/>
  <c r="G28" i="1"/>
  <c r="G29" i="1"/>
  <c r="G30" i="1"/>
  <c r="G31" i="1"/>
  <c r="G20" i="1" l="1"/>
  <c r="G33" i="1" s="1"/>
  <c r="G25" i="1"/>
  <c r="G32" i="1"/>
</calcChain>
</file>

<file path=xl/sharedStrings.xml><?xml version="1.0" encoding="utf-8"?>
<sst xmlns="http://schemas.openxmlformats.org/spreadsheetml/2006/main" count="77" uniqueCount="58">
  <si>
    <t xml:space="preserve">Grand Total </t>
  </si>
  <si>
    <t xml:space="preserve">Sub-total </t>
  </si>
  <si>
    <t>Pcs</t>
  </si>
  <si>
    <t>inflator ball pumb with 2 needles</t>
  </si>
  <si>
    <t>Inflating Pump</t>
  </si>
  <si>
    <t>(9.5 x 1m with minimum 100mm nylon mesh, thread size minimum 2mm)</t>
  </si>
  <si>
    <t xml:space="preserve">Volley Nets </t>
  </si>
  <si>
    <t>Professional size, 
circumference 65-67cm</t>
  </si>
  <si>
    <t xml:space="preserve">Volley Ball </t>
  </si>
  <si>
    <t>Polyester 3m long</t>
  </si>
  <si>
    <t xml:space="preserve">Skipping ropes </t>
  </si>
  <si>
    <t>hard service 
professional model Size 4</t>
  </si>
  <si>
    <t xml:space="preserve">Football </t>
  </si>
  <si>
    <t>Recreational materials</t>
  </si>
  <si>
    <t>Dettol Original Hygiene Soap 175g</t>
  </si>
  <si>
    <t>Soap</t>
  </si>
  <si>
    <t>Underwear  Pants for girls</t>
  </si>
  <si>
    <t>Underwear</t>
  </si>
  <si>
    <t>Breathable winged pads</t>
  </si>
  <si>
    <t>Sanitary</t>
  </si>
  <si>
    <t>Hygien kits</t>
  </si>
  <si>
    <t>sets</t>
  </si>
  <si>
    <t>Geometry set for primary schools</t>
  </si>
  <si>
    <t xml:space="preserve">Mathematical set </t>
  </si>
  <si>
    <t xml:space="preserve"> Plastic (30cm long)</t>
  </si>
  <si>
    <t xml:space="preserve">Rulers  Plastic (30cm long) </t>
  </si>
  <si>
    <t>Boxes</t>
  </si>
  <si>
    <t>cyayola colors  (Packet of 24)</t>
  </si>
  <si>
    <t xml:space="preserve">Crayons (Packet of 24) </t>
  </si>
  <si>
    <t>Shoulder Lightweight School Bag- medium size</t>
  </si>
  <si>
    <t>Bags</t>
  </si>
  <si>
    <t>Metal</t>
  </si>
  <si>
    <t>Sharpener</t>
  </si>
  <si>
    <t>Hb pencil</t>
  </si>
  <si>
    <t>Pencils</t>
  </si>
  <si>
    <t>4 colours</t>
  </si>
  <si>
    <t>Pens</t>
  </si>
  <si>
    <t>100 pages, Arabic Line</t>
  </si>
  <si>
    <t>Copy books</t>
  </si>
  <si>
    <t>Learning items</t>
  </si>
  <si>
    <t>Somali Map &amp; Map of Africa
Size, 2x1m size frame Banner holding</t>
  </si>
  <si>
    <t>Maps</t>
  </si>
  <si>
    <t>Protractor 44cm &amp; compass 
44cm</t>
  </si>
  <si>
    <t>Blackboard drawing tools 
(protractor 44cm &amp; compass 
44cm)</t>
  </si>
  <si>
    <t xml:space="preserve">2x1m size frame banner with holding </t>
  </si>
  <si>
    <t>Literacy and Numeracy charts</t>
  </si>
  <si>
    <t>Cartons</t>
  </si>
  <si>
    <t>Dustless Chalk- Majid</t>
  </si>
  <si>
    <t>Chalk</t>
  </si>
  <si>
    <t>Teaching items</t>
  </si>
  <si>
    <t>TOTAL COST</t>
  </si>
  <si>
    <t>UNIT COST</t>
  </si>
  <si>
    <t>UNIT</t>
  </si>
  <si>
    <t>UNIT SIZE</t>
  </si>
  <si>
    <t>SPECIFICATIONS</t>
  </si>
  <si>
    <t xml:space="preserve">ITEM DISCRIPTION </t>
  </si>
  <si>
    <t>SN</t>
  </si>
  <si>
    <t>Annex 7.5: List of School Supplies for Schools Under ECW MYRP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</si>
</sst>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2" fillId="0" borderId="1" xfId="1" applyFont="1" applyBorder="1"/>
    <xf numFmtId="0" fontId="2" fillId="0" borderId="4" xfId="0" applyFont="1" applyBorder="1"/>
    <xf numFmtId="0" fontId="2" fillId="0" borderId="7" xfId="0" applyFont="1" applyBorder="1"/>
    <xf numFmtId="164" fontId="0" fillId="0" borderId="8" xfId="1" applyFont="1" applyBorder="1"/>
    <xf numFmtId="164" fontId="0" fillId="0" borderId="9" xfId="1" applyFont="1" applyBorder="1"/>
    <xf numFmtId="0" fontId="0" fillId="0" borderId="10" xfId="0" applyBorder="1"/>
    <xf numFmtId="164" fontId="0" fillId="0" borderId="11" xfId="1" applyFont="1" applyBorder="1"/>
    <xf numFmtId="164" fontId="0" fillId="0" borderId="9" xfId="1" applyFont="1" applyBorder="1" applyAlignment="1">
      <alignment wrapText="1"/>
    </xf>
    <xf numFmtId="164" fontId="0" fillId="0" borderId="12" xfId="1" applyFont="1" applyBorder="1"/>
    <xf numFmtId="164" fontId="0" fillId="0" borderId="13" xfId="1" applyFont="1" applyBorder="1"/>
    <xf numFmtId="164" fontId="0" fillId="0" borderId="13" xfId="1" applyFont="1" applyBorder="1" applyAlignment="1">
      <alignment wrapText="1"/>
    </xf>
    <xf numFmtId="0" fontId="0" fillId="0" borderId="14" xfId="0" applyBorder="1"/>
    <xf numFmtId="0" fontId="2" fillId="2" borderId="4" xfId="0" applyFont="1" applyFill="1" applyBorder="1"/>
    <xf numFmtId="164" fontId="0" fillId="0" borderId="16" xfId="1" applyFont="1" applyBorder="1"/>
    <xf numFmtId="164" fontId="0" fillId="0" borderId="17" xfId="1" applyFont="1" applyBorder="1"/>
    <xf numFmtId="0" fontId="0" fillId="0" borderId="18" xfId="0" applyBorder="1"/>
    <xf numFmtId="164" fontId="3" fillId="0" borderId="9" xfId="1" applyFont="1" applyBorder="1"/>
    <xf numFmtId="0" fontId="4" fillId="4" borderId="15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164" fontId="2" fillId="0" borderId="3" xfId="1" applyFont="1" applyBorder="1" applyAlignment="1">
      <alignment horizontal="right"/>
    </xf>
    <xf numFmtId="164" fontId="2" fillId="0" borderId="2" xfId="1" applyFont="1" applyBorder="1" applyAlignment="1">
      <alignment horizontal="right"/>
    </xf>
    <xf numFmtId="0" fontId="0" fillId="3" borderId="22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164" fontId="2" fillId="0" borderId="6" xfId="1" applyFont="1" applyBorder="1" applyAlignment="1">
      <alignment horizontal="right"/>
    </xf>
    <xf numFmtId="164" fontId="2" fillId="0" borderId="5" xfId="1" applyFont="1" applyBorder="1" applyAlignment="1">
      <alignment horizontal="right"/>
    </xf>
    <xf numFmtId="164" fontId="2" fillId="2" borderId="3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15" xfId="1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4310C-74B0-452C-AE28-5D98779D3BC7}">
  <dimension ref="A1:G34"/>
  <sheetViews>
    <sheetView tabSelected="1" zoomScale="110" zoomScaleNormal="110" workbookViewId="0">
      <selection activeCell="C28" sqref="C28"/>
    </sheetView>
  </sheetViews>
  <sheetFormatPr defaultRowHeight="14.5" x14ac:dyDescent="0.35"/>
  <cols>
    <col min="1" max="1" width="3" bestFit="1" customWidth="1"/>
    <col min="2" max="2" width="31.6328125" customWidth="1"/>
    <col min="3" max="3" width="32.453125" bestFit="1" customWidth="1"/>
    <col min="4" max="4" width="8.81640625" bestFit="1" customWidth="1"/>
    <col min="5" max="5" width="10.08984375" bestFit="1" customWidth="1"/>
    <col min="6" max="6" width="9.7265625" bestFit="1" customWidth="1"/>
    <col min="7" max="7" width="11" bestFit="1" customWidth="1"/>
  </cols>
  <sheetData>
    <row r="1" spans="1:7" ht="15" thickBot="1" x14ac:dyDescent="0.4"/>
    <row r="2" spans="1:7" s="1" customFormat="1" ht="14.5" customHeight="1" x14ac:dyDescent="0.35">
      <c r="A2" s="34" t="s">
        <v>57</v>
      </c>
      <c r="B2" s="35"/>
      <c r="C2" s="35"/>
      <c r="D2" s="35"/>
      <c r="E2" s="35"/>
      <c r="F2" s="35"/>
      <c r="G2" s="36"/>
    </row>
    <row r="3" spans="1:7" ht="14.5" customHeight="1" thickBot="1" x14ac:dyDescent="0.4">
      <c r="A3" s="37"/>
      <c r="B3" s="38"/>
      <c r="C3" s="38"/>
      <c r="D3" s="38"/>
      <c r="E3" s="38"/>
      <c r="F3" s="38"/>
      <c r="G3" s="39"/>
    </row>
    <row r="4" spans="1:7" ht="15" thickBot="1" x14ac:dyDescent="0.4">
      <c r="A4" s="24" t="s">
        <v>56</v>
      </c>
      <c r="B4" s="21" t="s">
        <v>55</v>
      </c>
      <c r="C4" s="20" t="s">
        <v>54</v>
      </c>
      <c r="D4" s="20" t="s">
        <v>53</v>
      </c>
      <c r="E4" s="20" t="s">
        <v>52</v>
      </c>
      <c r="F4" s="20" t="s">
        <v>51</v>
      </c>
      <c r="G4" s="20" t="s">
        <v>50</v>
      </c>
    </row>
    <row r="5" spans="1:7" x14ac:dyDescent="0.35">
      <c r="A5" s="25"/>
      <c r="B5" s="26" t="s">
        <v>49</v>
      </c>
      <c r="C5" s="27"/>
      <c r="D5" s="27"/>
      <c r="E5" s="27"/>
      <c r="F5" s="27"/>
      <c r="G5" s="28"/>
    </row>
    <row r="6" spans="1:7" x14ac:dyDescent="0.35">
      <c r="A6" s="8">
        <v>1</v>
      </c>
      <c r="B6" s="7" t="s">
        <v>48</v>
      </c>
      <c r="C6" s="7" t="s">
        <v>47</v>
      </c>
      <c r="D6" s="7" t="s">
        <v>46</v>
      </c>
      <c r="E6" s="7">
        <v>20</v>
      </c>
      <c r="F6" s="7"/>
      <c r="G6" s="9">
        <f>E6*F6</f>
        <v>0</v>
      </c>
    </row>
    <row r="7" spans="1:7" x14ac:dyDescent="0.35">
      <c r="A7" s="8">
        <v>2</v>
      </c>
      <c r="B7" s="19" t="s">
        <v>45</v>
      </c>
      <c r="C7" s="7" t="s">
        <v>44</v>
      </c>
      <c r="D7" s="7" t="s">
        <v>2</v>
      </c>
      <c r="E7" s="7">
        <v>80</v>
      </c>
      <c r="F7" s="7"/>
      <c r="G7" s="9">
        <f>E7*F7</f>
        <v>0</v>
      </c>
    </row>
    <row r="8" spans="1:7" ht="43.5" x14ac:dyDescent="0.35">
      <c r="A8" s="8">
        <v>3</v>
      </c>
      <c r="B8" s="10" t="s">
        <v>43</v>
      </c>
      <c r="C8" s="10" t="s">
        <v>42</v>
      </c>
      <c r="D8" s="7" t="s">
        <v>2</v>
      </c>
      <c r="E8" s="7">
        <v>40</v>
      </c>
      <c r="F8" s="7"/>
      <c r="G8" s="9">
        <f>E8*F8</f>
        <v>0</v>
      </c>
    </row>
    <row r="9" spans="1:7" ht="29.5" thickBot="1" x14ac:dyDescent="0.4">
      <c r="A9" s="8">
        <v>4</v>
      </c>
      <c r="B9" s="7" t="s">
        <v>41</v>
      </c>
      <c r="C9" s="10" t="s">
        <v>40</v>
      </c>
      <c r="D9" s="7" t="s">
        <v>2</v>
      </c>
      <c r="E9" s="7">
        <v>80</v>
      </c>
      <c r="F9" s="7"/>
      <c r="G9" s="6">
        <f>E9*F9</f>
        <v>0</v>
      </c>
    </row>
    <row r="10" spans="1:7" s="1" customFormat="1" ht="15" thickBot="1" x14ac:dyDescent="0.4">
      <c r="A10" s="5"/>
      <c r="B10" s="29" t="s">
        <v>1</v>
      </c>
      <c r="C10" s="30"/>
      <c r="D10" s="30"/>
      <c r="E10" s="30"/>
      <c r="F10" s="30"/>
      <c r="G10" s="3">
        <f>SUM(G6:G9)</f>
        <v>0</v>
      </c>
    </row>
    <row r="11" spans="1:7" ht="15" thickBot="1" x14ac:dyDescent="0.4">
      <c r="A11" s="15"/>
      <c r="B11" s="31" t="s">
        <v>39</v>
      </c>
      <c r="C11" s="32"/>
      <c r="D11" s="32"/>
      <c r="E11" s="32"/>
      <c r="F11" s="32"/>
      <c r="G11" s="33"/>
    </row>
    <row r="12" spans="1:7" x14ac:dyDescent="0.35">
      <c r="A12" s="18">
        <v>1</v>
      </c>
      <c r="B12" s="17" t="s">
        <v>38</v>
      </c>
      <c r="C12" s="17" t="s">
        <v>37</v>
      </c>
      <c r="D12" s="17" t="s">
        <v>2</v>
      </c>
      <c r="E12" s="17">
        <f>7000*7</f>
        <v>49000</v>
      </c>
      <c r="F12" s="17"/>
      <c r="G12" s="16">
        <f t="shared" ref="G12:G19" si="0">E12*F12</f>
        <v>0</v>
      </c>
    </row>
    <row r="13" spans="1:7" x14ac:dyDescent="0.35">
      <c r="A13" s="8">
        <v>2</v>
      </c>
      <c r="B13" s="7" t="s">
        <v>36</v>
      </c>
      <c r="C13" s="7" t="s">
        <v>35</v>
      </c>
      <c r="D13" s="7" t="s">
        <v>2</v>
      </c>
      <c r="E13" s="7">
        <f>7000*2</f>
        <v>14000</v>
      </c>
      <c r="F13" s="7"/>
      <c r="G13" s="9">
        <f t="shared" si="0"/>
        <v>0</v>
      </c>
    </row>
    <row r="14" spans="1:7" x14ac:dyDescent="0.35">
      <c r="A14" s="8">
        <v>3</v>
      </c>
      <c r="B14" s="7" t="s">
        <v>34</v>
      </c>
      <c r="C14" s="7" t="s">
        <v>33</v>
      </c>
      <c r="D14" s="7" t="s">
        <v>2</v>
      </c>
      <c r="E14" s="7">
        <f>2000*2</f>
        <v>4000</v>
      </c>
      <c r="F14" s="7"/>
      <c r="G14" s="9">
        <f t="shared" si="0"/>
        <v>0</v>
      </c>
    </row>
    <row r="15" spans="1:7" x14ac:dyDescent="0.35">
      <c r="A15" s="8">
        <v>4</v>
      </c>
      <c r="B15" s="7" t="s">
        <v>32</v>
      </c>
      <c r="C15" s="7" t="s">
        <v>31</v>
      </c>
      <c r="D15" s="7" t="s">
        <v>2</v>
      </c>
      <c r="E15" s="7">
        <f>2000*2</f>
        <v>4000</v>
      </c>
      <c r="F15" s="7"/>
      <c r="G15" s="9">
        <f t="shared" si="0"/>
        <v>0</v>
      </c>
    </row>
    <row r="16" spans="1:7" ht="29" x14ac:dyDescent="0.35">
      <c r="A16" s="8">
        <v>5</v>
      </c>
      <c r="B16" s="7" t="s">
        <v>30</v>
      </c>
      <c r="C16" s="10" t="s">
        <v>29</v>
      </c>
      <c r="D16" s="7" t="s">
        <v>2</v>
      </c>
      <c r="E16" s="7">
        <v>7000</v>
      </c>
      <c r="F16" s="7"/>
      <c r="G16" s="9">
        <f t="shared" si="0"/>
        <v>0</v>
      </c>
    </row>
    <row r="17" spans="1:7" x14ac:dyDescent="0.35">
      <c r="A17" s="8">
        <v>6</v>
      </c>
      <c r="B17" s="7" t="s">
        <v>28</v>
      </c>
      <c r="C17" s="10" t="s">
        <v>27</v>
      </c>
      <c r="D17" s="7" t="s">
        <v>26</v>
      </c>
      <c r="E17" s="7">
        <v>2000</v>
      </c>
      <c r="F17" s="7"/>
      <c r="G17" s="9">
        <f t="shared" si="0"/>
        <v>0</v>
      </c>
    </row>
    <row r="18" spans="1:7" x14ac:dyDescent="0.35">
      <c r="A18" s="8">
        <v>7</v>
      </c>
      <c r="B18" s="7" t="s">
        <v>25</v>
      </c>
      <c r="C18" s="10" t="s">
        <v>24</v>
      </c>
      <c r="D18" s="7" t="s">
        <v>2</v>
      </c>
      <c r="E18" s="7">
        <v>5250</v>
      </c>
      <c r="F18" s="7"/>
      <c r="G18" s="9">
        <f t="shared" si="0"/>
        <v>0</v>
      </c>
    </row>
    <row r="19" spans="1:7" ht="15" thickBot="1" x14ac:dyDescent="0.4">
      <c r="A19" s="8">
        <v>8</v>
      </c>
      <c r="B19" s="10" t="s">
        <v>23</v>
      </c>
      <c r="C19" s="10" t="s">
        <v>22</v>
      </c>
      <c r="D19" s="7" t="s">
        <v>21</v>
      </c>
      <c r="E19" s="7">
        <v>5250</v>
      </c>
      <c r="F19" s="7"/>
      <c r="G19" s="6">
        <f t="shared" si="0"/>
        <v>0</v>
      </c>
    </row>
    <row r="20" spans="1:7" s="1" customFormat="1" ht="15" thickBot="1" x14ac:dyDescent="0.4">
      <c r="A20" s="5"/>
      <c r="B20" s="29" t="s">
        <v>1</v>
      </c>
      <c r="C20" s="30"/>
      <c r="D20" s="30"/>
      <c r="E20" s="30"/>
      <c r="F20" s="30"/>
      <c r="G20" s="3">
        <f>SUM(G12:G19)</f>
        <v>0</v>
      </c>
    </row>
    <row r="21" spans="1:7" ht="15" thickBot="1" x14ac:dyDescent="0.4">
      <c r="A21" s="15"/>
      <c r="B21" s="31" t="s">
        <v>20</v>
      </c>
      <c r="C21" s="32"/>
      <c r="D21" s="32"/>
      <c r="E21" s="32"/>
      <c r="F21" s="32"/>
      <c r="G21" s="33"/>
    </row>
    <row r="22" spans="1:7" x14ac:dyDescent="0.35">
      <c r="A22" s="18">
        <v>1</v>
      </c>
      <c r="B22" s="17" t="s">
        <v>19</v>
      </c>
      <c r="C22" s="17" t="s">
        <v>18</v>
      </c>
      <c r="D22" s="17" t="s">
        <v>2</v>
      </c>
      <c r="E22" s="17">
        <f>1909*4</f>
        <v>7636</v>
      </c>
      <c r="F22" s="17"/>
      <c r="G22" s="16">
        <f>E22*F22</f>
        <v>0</v>
      </c>
    </row>
    <row r="23" spans="1:7" x14ac:dyDescent="0.35">
      <c r="A23" s="8">
        <v>2</v>
      </c>
      <c r="B23" s="7" t="s">
        <v>17</v>
      </c>
      <c r="C23" s="7" t="s">
        <v>16</v>
      </c>
      <c r="D23" s="7" t="s">
        <v>2</v>
      </c>
      <c r="E23" s="7">
        <f>1909*2</f>
        <v>3818</v>
      </c>
      <c r="F23" s="7"/>
      <c r="G23" s="9">
        <f>E23*F23</f>
        <v>0</v>
      </c>
    </row>
    <row r="24" spans="1:7" ht="15" thickBot="1" x14ac:dyDescent="0.4">
      <c r="A24" s="8">
        <v>3</v>
      </c>
      <c r="B24" s="7" t="s">
        <v>15</v>
      </c>
      <c r="C24" s="7" t="s">
        <v>14</v>
      </c>
      <c r="D24" s="7" t="s">
        <v>2</v>
      </c>
      <c r="E24" s="7">
        <f>1909*2</f>
        <v>3818</v>
      </c>
      <c r="F24" s="7"/>
      <c r="G24" s="6">
        <f>E24*F24</f>
        <v>0</v>
      </c>
    </row>
    <row r="25" spans="1:7" s="1" customFormat="1" ht="15" thickBot="1" x14ac:dyDescent="0.4">
      <c r="A25" s="5"/>
      <c r="B25" s="29" t="s">
        <v>1</v>
      </c>
      <c r="C25" s="30"/>
      <c r="D25" s="30"/>
      <c r="E25" s="30"/>
      <c r="F25" s="30"/>
      <c r="G25" s="3">
        <f>SUM(G22:G24)</f>
        <v>0</v>
      </c>
    </row>
    <row r="26" spans="1:7" ht="15" thickBot="1" x14ac:dyDescent="0.4">
      <c r="A26" s="15"/>
      <c r="B26" s="31" t="s">
        <v>13</v>
      </c>
      <c r="C26" s="32"/>
      <c r="D26" s="32"/>
      <c r="E26" s="32"/>
      <c r="F26" s="32"/>
      <c r="G26" s="33">
        <f t="shared" ref="G26:G31" si="1">E26*F26</f>
        <v>0</v>
      </c>
    </row>
    <row r="27" spans="1:7" ht="29" x14ac:dyDescent="0.35">
      <c r="A27" s="14">
        <v>1</v>
      </c>
      <c r="B27" s="13" t="s">
        <v>12</v>
      </c>
      <c r="C27" s="13" t="s">
        <v>11</v>
      </c>
      <c r="D27" s="12" t="s">
        <v>2</v>
      </c>
      <c r="E27" s="12">
        <v>100</v>
      </c>
      <c r="F27" s="12"/>
      <c r="G27" s="11">
        <f t="shared" si="1"/>
        <v>0</v>
      </c>
    </row>
    <row r="28" spans="1:7" ht="15" thickBot="1" x14ac:dyDescent="0.4">
      <c r="A28" s="8">
        <v>2</v>
      </c>
      <c r="B28" s="7" t="s">
        <v>10</v>
      </c>
      <c r="C28" s="7" t="s">
        <v>9</v>
      </c>
      <c r="D28" s="7" t="s">
        <v>2</v>
      </c>
      <c r="E28" s="7">
        <v>400</v>
      </c>
      <c r="F28" s="7"/>
      <c r="G28" s="9">
        <f t="shared" si="1"/>
        <v>0</v>
      </c>
    </row>
    <row r="29" spans="1:7" ht="29" x14ac:dyDescent="0.35">
      <c r="A29" s="14">
        <v>3</v>
      </c>
      <c r="B29" s="10" t="s">
        <v>8</v>
      </c>
      <c r="C29" s="10" t="s">
        <v>7</v>
      </c>
      <c r="D29" s="7" t="s">
        <v>2</v>
      </c>
      <c r="E29" s="7">
        <v>80</v>
      </c>
      <c r="F29" s="7"/>
      <c r="G29" s="9">
        <f t="shared" si="1"/>
        <v>0</v>
      </c>
    </row>
    <row r="30" spans="1:7" ht="32" customHeight="1" thickBot="1" x14ac:dyDescent="0.4">
      <c r="A30" s="8">
        <v>4</v>
      </c>
      <c r="B30" s="10" t="s">
        <v>6</v>
      </c>
      <c r="C30" s="10" t="s">
        <v>5</v>
      </c>
      <c r="D30" s="7" t="s">
        <v>2</v>
      </c>
      <c r="E30" s="7">
        <v>40</v>
      </c>
      <c r="F30" s="7"/>
      <c r="G30" s="9">
        <f t="shared" si="1"/>
        <v>0</v>
      </c>
    </row>
    <row r="31" spans="1:7" ht="15" thickBot="1" x14ac:dyDescent="0.4">
      <c r="A31" s="14">
        <v>5</v>
      </c>
      <c r="B31" s="7" t="s">
        <v>4</v>
      </c>
      <c r="C31" s="7" t="s">
        <v>3</v>
      </c>
      <c r="D31" s="7" t="s">
        <v>2</v>
      </c>
      <c r="E31" s="7">
        <v>40</v>
      </c>
      <c r="F31" s="7"/>
      <c r="G31" s="6">
        <f t="shared" si="1"/>
        <v>0</v>
      </c>
    </row>
    <row r="32" spans="1:7" s="1" customFormat="1" ht="15" thickBot="1" x14ac:dyDescent="0.4">
      <c r="A32" s="5"/>
      <c r="B32" s="29" t="s">
        <v>1</v>
      </c>
      <c r="C32" s="30"/>
      <c r="D32" s="30"/>
      <c r="E32" s="30"/>
      <c r="F32" s="30"/>
      <c r="G32" s="3">
        <f>SUM(G27:G31)</f>
        <v>0</v>
      </c>
    </row>
    <row r="33" spans="1:7" s="1" customFormat="1" ht="15" thickBot="1" x14ac:dyDescent="0.4">
      <c r="A33" s="4"/>
      <c r="B33" s="22" t="s">
        <v>0</v>
      </c>
      <c r="C33" s="23"/>
      <c r="D33" s="23"/>
      <c r="E33" s="23"/>
      <c r="F33" s="23"/>
      <c r="G33" s="3">
        <f>G10+G20+G25+G32</f>
        <v>0</v>
      </c>
    </row>
    <row r="34" spans="1:7" s="1" customFormat="1" x14ac:dyDescent="0.35">
      <c r="G34" s="2"/>
    </row>
  </sheetData>
  <mergeCells count="11">
    <mergeCell ref="A2:G3"/>
    <mergeCell ref="B33:F33"/>
    <mergeCell ref="A4:A5"/>
    <mergeCell ref="B5:G5"/>
    <mergeCell ref="B10:F10"/>
    <mergeCell ref="B11:G11"/>
    <mergeCell ref="B20:F20"/>
    <mergeCell ref="B21:G21"/>
    <mergeCell ref="B25:F25"/>
    <mergeCell ref="B26:G26"/>
    <mergeCell ref="B32:F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fab5d0-5b0a-4568-8b03-3e3a68c63974" xsi:nil="true"/>
    <lcf76f155ced4ddcb4097134ff3c332f xmlns="f19b1ae9-97fe-4ff1-919d-140e280e4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6EB8643229F743AB0FF05994AEE224" ma:contentTypeVersion="11" ma:contentTypeDescription="Create a new document." ma:contentTypeScope="" ma:versionID="99f00b99819da18471cdaa2ecb9cdf0b">
  <xsd:schema xmlns:xsd="http://www.w3.org/2001/XMLSchema" xmlns:xs="http://www.w3.org/2001/XMLSchema" xmlns:p="http://schemas.microsoft.com/office/2006/metadata/properties" xmlns:ns2="f19b1ae9-97fe-4ff1-919d-140e280e44c4" xmlns:ns3="72fab5d0-5b0a-4568-8b03-3e3a68c63974" targetNamespace="http://schemas.microsoft.com/office/2006/metadata/properties" ma:root="true" ma:fieldsID="b8fa15fa97ad997bdb2e32d82e1fe411" ns2:_="" ns3:_="">
    <xsd:import namespace="f19b1ae9-97fe-4ff1-919d-140e280e44c4"/>
    <xsd:import namespace="72fab5d0-5b0a-4568-8b03-3e3a68c639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b1ae9-97fe-4ff1-919d-140e280e4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b539fac-adca-4a50-b836-09533ddb96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ab5d0-5b0a-4568-8b03-3e3a68c639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4c6ec5-b5a8-46d1-b2b1-d80a47d0acc9}" ma:internalName="TaxCatchAll" ma:showField="CatchAllData" ma:web="72fab5d0-5b0a-4568-8b03-3e3a68c639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07D22-3E51-4CC9-813E-7E4443BF45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C41E8E-290A-4847-8AD8-A99EE4A61D8D}">
  <ds:schemaRefs>
    <ds:schemaRef ds:uri="http://schemas.microsoft.com/office/2006/metadata/properties"/>
    <ds:schemaRef ds:uri="http://schemas.microsoft.com/office/infopath/2007/PartnerControls"/>
    <ds:schemaRef ds:uri="72fab5d0-5b0a-4568-8b03-3e3a68c63974"/>
    <ds:schemaRef ds:uri="f19b1ae9-97fe-4ff1-919d-140e280e44c4"/>
  </ds:schemaRefs>
</ds:datastoreItem>
</file>

<file path=customXml/itemProps3.xml><?xml version="1.0" encoding="utf-8"?>
<ds:datastoreItem xmlns:ds="http://schemas.openxmlformats.org/officeDocument/2006/customXml" ds:itemID="{C66F8482-854C-45F8-8C60-8B4212427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9b1ae9-97fe-4ff1-919d-140e280e44c4"/>
    <ds:schemaRef ds:uri="72fab5d0-5b0a-4568-8b03-3e3a68c639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Abdiqani Adan Ali</dc:creator>
  <cp:lastModifiedBy>Abdiqani Adan Ali</cp:lastModifiedBy>
  <dcterms:created xsi:type="dcterms:W3CDTF">2026-06-09T08:35:35Z</dcterms:created>
  <dcterms:modified xsi:type="dcterms:W3CDTF">2026-06-14T06:43:37Z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0x010100726EB8643229F743AB0FF05994AEE224</vt:lpwstr>
  </property>
  <property fmtid="{D5CDD505-2E9C-101B-9397-08002B2CF9AE}" pid="3" name="MediaServiceImageTags">
    <vt:lpwstr/>
  </property>
</Properties>
</file>